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440" windowHeight="12120"/>
  </bookViews>
  <sheets>
    <sheet name="Účelová mapa" sheetId="1" r:id="rId1"/>
  </sheets>
  <definedNames>
    <definedName name="_xlnm.Print_Area" localSheetId="0">'Účelová mapa'!$A$1:$K$83</definedName>
  </definedNames>
  <calcPr calcId="145621"/>
</workbook>
</file>

<file path=xl/calcChain.xml><?xml version="1.0" encoding="utf-8"?>
<calcChain xmlns="http://schemas.openxmlformats.org/spreadsheetml/2006/main">
  <c r="P5" i="1" l="1"/>
  <c r="P8" i="1"/>
  <c r="P13" i="1" l="1"/>
  <c r="P6" i="1"/>
  <c r="P7" i="1"/>
  <c r="P9" i="1"/>
  <c r="P10" i="1"/>
  <c r="P11" i="1"/>
  <c r="P12" i="1"/>
  <c r="P4" i="1"/>
</calcChain>
</file>

<file path=xl/sharedStrings.xml><?xml version="1.0" encoding="utf-8"?>
<sst xmlns="http://schemas.openxmlformats.org/spreadsheetml/2006/main" count="123" uniqueCount="111">
  <si>
    <t>Hrany svahů</t>
  </si>
  <si>
    <t xml:space="preserve">Vrstva </t>
  </si>
  <si>
    <t>Barva</t>
  </si>
  <si>
    <t>Tloušťka</t>
  </si>
  <si>
    <t>Vrstevnice základní</t>
  </si>
  <si>
    <t>Vrstevnice zdůrazněná</t>
  </si>
  <si>
    <t>Popis objektů</t>
  </si>
  <si>
    <t>Veřejné osvětlení</t>
  </si>
  <si>
    <t>Plyn</t>
  </si>
  <si>
    <t xml:space="preserve">Vodstvo </t>
  </si>
  <si>
    <t>Sondy, vrty</t>
  </si>
  <si>
    <t>Popis ploch</t>
  </si>
  <si>
    <t>Názvy ulic</t>
  </si>
  <si>
    <t xml:space="preserve">Šrafy svahů </t>
  </si>
  <si>
    <t>Stavební objekty - linie</t>
  </si>
  <si>
    <t>Stavební objekty - značky</t>
  </si>
  <si>
    <t>Povrchové znaky bez rozlišení</t>
  </si>
  <si>
    <t>Obsah</t>
  </si>
  <si>
    <t>Vodovod</t>
  </si>
  <si>
    <t>Stlačený vzduch</t>
  </si>
  <si>
    <t>Sdělovací vedení</t>
  </si>
  <si>
    <t>Vrstevnice doplňková v polovičním intervalu</t>
  </si>
  <si>
    <t>Vrstevnice doplňková ve čtvrtinovém intervalu</t>
  </si>
  <si>
    <t>Body bodových polí a pomocné měřické body - značky</t>
  </si>
  <si>
    <t>Body bodových polí a pomocné měřické body - čísla</t>
  </si>
  <si>
    <t>Body bodových polí a pomocné měřické body - výšky</t>
  </si>
  <si>
    <t>Stavební objekty - linie (shora neviditelná)</t>
  </si>
  <si>
    <t>Podzemní objekty - linie</t>
  </si>
  <si>
    <t>značka</t>
  </si>
  <si>
    <t>Font</t>
  </si>
  <si>
    <t>Výška [mm]</t>
  </si>
  <si>
    <t>Šířka [mm]</t>
  </si>
  <si>
    <t>Význačné body terénu - značky</t>
  </si>
  <si>
    <t>Význačné body terénu - výšky</t>
  </si>
  <si>
    <t>Kóty na objektech a zařízení - značky</t>
  </si>
  <si>
    <t>Výšky 1. nadzemního podlaží - značky</t>
  </si>
  <si>
    <t>Poznámka</t>
  </si>
  <si>
    <t>1. Body a výškové kóty</t>
  </si>
  <si>
    <t>Styl</t>
  </si>
  <si>
    <t>Poznámky, odkazy, upozornění</t>
  </si>
  <si>
    <t>Jednotlivé stromy</t>
  </si>
  <si>
    <t>Doprava (dopravní značky, osy kolejí, trolejového vedení apod.)</t>
  </si>
  <si>
    <t>Průsečíky sítě pravoúhlých souřadnic, rohy mapových listů</t>
  </si>
  <si>
    <t>Vstupy do objektů a na pozemky</t>
  </si>
  <si>
    <t>2. Stavební a jiné objekty</t>
  </si>
  <si>
    <t>Čísla popisná a orientační</t>
  </si>
  <si>
    <t>Ohraničení výkresu</t>
  </si>
  <si>
    <t>Popis průsečíků sítě pravoúhlých souřadnic</t>
  </si>
  <si>
    <t>Kanalizace</t>
  </si>
  <si>
    <t>3. komunikace, ploty, hranice, ostatní</t>
  </si>
  <si>
    <t>Druhy pozemků - bodové značky</t>
  </si>
  <si>
    <t>4. Výškopis - vrstevnice a terénní tvary</t>
  </si>
  <si>
    <t>5. Inženýrské sítě</t>
  </si>
  <si>
    <t>6. Popisy</t>
  </si>
  <si>
    <t>7. Ostatní náležitosti výkresu</t>
  </si>
  <si>
    <t>Body (elementy)</t>
  </si>
  <si>
    <t>Vypnuto pro tisk</t>
  </si>
  <si>
    <t>Podrobné body - čísla</t>
  </si>
  <si>
    <t>Podrobné výškové body (terén) - značky</t>
  </si>
  <si>
    <t>4.23</t>
  </si>
  <si>
    <t>9.03</t>
  </si>
  <si>
    <t>9.050</t>
  </si>
  <si>
    <t>9.051</t>
  </si>
  <si>
    <t>Terénní stupeň užší, než 0,5 mm na mapě</t>
  </si>
  <si>
    <t>Kóty na objektech a zařízení, relativní kóty - výšky</t>
  </si>
  <si>
    <t>Popis vodních toků</t>
  </si>
  <si>
    <t>mm</t>
  </si>
  <si>
    <t>Typografické body</t>
  </si>
  <si>
    <t>0</t>
  </si>
  <si>
    <t>Okrajové náčrtky, označení mapových listů</t>
  </si>
  <si>
    <t>Podrobné výškové body (terén) - značky (netisknuté)</t>
  </si>
  <si>
    <t>Podrobné body - výškové kóty</t>
  </si>
  <si>
    <t>Podrobné body - výškové kóty (netisknuté)</t>
  </si>
  <si>
    <t>Výšky 1. nadzemního podlaží - výšky, výškové kóty na objektech</t>
  </si>
  <si>
    <t>9.01</t>
  </si>
  <si>
    <t>Cesty, chodníky, okap.chodníky, schody, zpevněné plochy, mosty, …</t>
  </si>
  <si>
    <t>Ostatní značky a hranice</t>
  </si>
  <si>
    <t>Ostatní objekty, bet.základy, opěrné zdi apod.</t>
  </si>
  <si>
    <t>Ostatní značky, např. skály,…</t>
  </si>
  <si>
    <t>Směrová růžice</t>
  </si>
  <si>
    <t>0.02|2.20</t>
  </si>
  <si>
    <t>0.05|2.26</t>
  </si>
  <si>
    <t>0|4.22|4.223</t>
  </si>
  <si>
    <t>Teplovod, horkovod, pára</t>
  </si>
  <si>
    <t>Silové vedení (elektrické)</t>
  </si>
  <si>
    <t>Popisová tabulka</t>
  </si>
  <si>
    <t>Legenda</t>
  </si>
  <si>
    <t>33|158</t>
  </si>
  <si>
    <t>SEVER|SEVERP</t>
  </si>
  <si>
    <t>Popis inženýrských sítí</t>
  </si>
  <si>
    <t>Vrstva a barva dle sítě</t>
  </si>
  <si>
    <t>1.01–1.04|1.07</t>
  </si>
  <si>
    <t>6|0</t>
  </si>
  <si>
    <t>Zdůrazněné vrstevnice – výškové kóty (popis)</t>
  </si>
  <si>
    <t>0|1</t>
  </si>
  <si>
    <t>0|3</t>
  </si>
  <si>
    <t>Ploty, ohradní zdi, zábradlí, podezdívky</t>
  </si>
  <si>
    <t>0|2</t>
  </si>
  <si>
    <t>9.12</t>
  </si>
  <si>
    <t>9.13</t>
  </si>
  <si>
    <t>9.14</t>
  </si>
  <si>
    <t>9.15</t>
  </si>
  <si>
    <t>3.13</t>
  </si>
  <si>
    <t>99. CHKO - krasové jevy a prvky</t>
  </si>
  <si>
    <t>Zavrt</t>
  </si>
  <si>
    <t>Jes_v1|Jes_v2</t>
  </si>
  <si>
    <t>Jes_st</t>
  </si>
  <si>
    <t>Jeskyně - popisné štítky</t>
  </si>
  <si>
    <t>Závrty - značky dna a obvody + popis</t>
  </si>
  <si>
    <t>Jeskyně - vstupy (značky, popř. obvody skut. půdorysů) + popis</t>
  </si>
  <si>
    <t>Hranice druhů pozemků a způsobů využívání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</si>
</sst>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9900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59F030"/>
      <name val="Calibri"/>
      <family val="2"/>
      <charset val="238"/>
      <scheme val="minor"/>
    </font>
    <font>
      <sz val="11"/>
      <color rgb="FFFFCC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CC00FF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i/>
      <sz val="11"/>
      <color rgb="FFCC00FF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b/>
      <sz val="12"/>
      <color rgb="FFCC00FF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9900"/>
      <name val="Calibri"/>
      <family val="2"/>
      <charset val="238"/>
      <scheme val="minor"/>
    </font>
    <font>
      <i/>
      <sz val="11"/>
      <color rgb="FFCC00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49" fontId="12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/>
    <xf numFmtId="0" fontId="0" fillId="0" borderId="0" xfId="0" applyAlignment="1">
      <alignment horizontal="left"/>
    </xf>
    <xf numFmtId="0" fontId="3" fillId="0" borderId="0" xfId="0" applyFont="1" applyBorder="1"/>
    <xf numFmtId="49" fontId="19" fillId="0" borderId="0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49" fontId="11" fillId="0" borderId="0" xfId="0" applyNumberFormat="1" applyFont="1" applyAlignment="1">
      <alignment horizontal="center"/>
    </xf>
    <xf numFmtId="164" fontId="3" fillId="0" borderId="0" xfId="0" applyNumberFormat="1" applyFont="1"/>
    <xf numFmtId="49" fontId="22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3" fillId="3" borderId="1" xfId="0" applyFont="1" applyFill="1" applyBorder="1" applyAlignment="1"/>
    <xf numFmtId="0" fontId="13" fillId="3" borderId="2" xfId="0" applyFont="1" applyFill="1" applyBorder="1" applyAlignment="1"/>
    <xf numFmtId="0" fontId="13" fillId="3" borderId="3" xfId="0" applyFont="1" applyFill="1" applyBorder="1" applyAlignment="1"/>
    <xf numFmtId="0" fontId="11" fillId="0" borderId="1" xfId="0" applyFont="1" applyBorder="1" applyAlignment="1">
      <alignment horizontal="center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22" fillId="0" borderId="2" xfId="0" applyFont="1" applyBorder="1"/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49" fontId="2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0" fontId="0" fillId="0" borderId="3" xfId="0" applyFont="1" applyBorder="1" applyAlignment="1">
      <alignment horizontal="left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0" fillId="0" borderId="2" xfId="0" applyBorder="1"/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/>
    <xf numFmtId="0" fontId="24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22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left"/>
    </xf>
    <xf numFmtId="49" fontId="3" fillId="0" borderId="2" xfId="0" applyNumberFormat="1" applyFont="1" applyBorder="1"/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21" fillId="0" borderId="2" xfId="0" applyFont="1" applyBorder="1" applyAlignment="1">
      <alignment horizontal="center"/>
    </xf>
    <xf numFmtId="49" fontId="12" fillId="0" borderId="2" xfId="0" applyNumberFormat="1" applyFont="1" applyBorder="1"/>
    <xf numFmtId="0" fontId="17" fillId="0" borderId="2" xfId="0" applyFont="1" applyBorder="1" applyAlignment="1">
      <alignment horizontal="center"/>
    </xf>
    <xf numFmtId="49" fontId="15" fillId="0" borderId="3" xfId="0" applyNumberFormat="1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49" fontId="23" fillId="0" borderId="3" xfId="0" applyNumberFormat="1" applyFont="1" applyBorder="1" applyAlignment="1">
      <alignment horizontal="left"/>
    </xf>
    <xf numFmtId="0" fontId="0" fillId="0" borderId="2" xfId="0" applyBorder="1" applyAlignment="1"/>
    <xf numFmtId="0" fontId="0" fillId="0" borderId="3" xfId="0" applyBorder="1" applyAlignment="1"/>
    <xf numFmtId="0" fontId="25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/>
    <xf numFmtId="0" fontId="11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13" fillId="3" borderId="7" xfId="0" applyFont="1" applyFill="1" applyBorder="1" applyAlignment="1"/>
    <xf numFmtId="0" fontId="13" fillId="3" borderId="8" xfId="0" applyFont="1" applyFill="1" applyBorder="1" applyAlignment="1"/>
    <xf numFmtId="0" fontId="13" fillId="3" borderId="9" xfId="0" applyFont="1" applyFill="1" applyBorder="1" applyAlignment="1"/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/>
    <xf numFmtId="0" fontId="12" fillId="2" borderId="11" xfId="0" applyFont="1" applyFill="1" applyBorder="1" applyAlignment="1">
      <alignment horizontal="center"/>
    </xf>
    <xf numFmtId="49" fontId="12" fillId="2" borderId="11" xfId="0" applyNumberFormat="1" applyFont="1" applyFill="1" applyBorder="1" applyAlignment="1">
      <alignment horizontal="center"/>
    </xf>
    <xf numFmtId="0" fontId="12" fillId="2" borderId="12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00FF"/>
      <color rgb="FFFF9900"/>
      <color rgb="FF0000FF"/>
      <color rgb="FF00FFFF"/>
      <color rgb="FFFF0066"/>
      <color rgb="FFFFCC00"/>
      <color rgb="FF59F0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276412</xdr:colOff>
      <xdr:row>76</xdr:row>
      <xdr:rowOff>179294</xdr:rowOff>
    </xdr:from>
    <xdr:to>
      <xdr:col>6</xdr:col>
      <xdr:colOff>358588</xdr:colOff>
      <xdr:row>81</xdr:row>
      <xdr:rowOff>147544</xdr:rowOff>
    </xdr:to>
    <xdr:sp macro="" textlink="">
      <xdr:nvSpPr>
        <xdr:cNvPr id="2" name="TextovéPole 1"/>
        <xdr:cNvSpPr txBox="1"/>
      </xdr:nvSpPr>
      <xdr:spPr>
        <a:xfrm>
          <a:off x="276412" y="14758147"/>
          <a:ext cx="7052235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Tlo</a:t>
          </a:r>
          <a:r>
            <a:rPr lang="cs-CZ" sz="1100" b="1"/>
            <a:t>ušťky</a:t>
          </a:r>
          <a:r>
            <a:rPr lang="cs-CZ" sz="1100" b="1" baseline="0"/>
            <a:t> čar:</a:t>
          </a:r>
        </a:p>
        <a:p>
          <a:r>
            <a:rPr lang="cs-CZ" sz="1100" baseline="0"/>
            <a:t>0 = 0,13 mm; 1 = 0,18 mm; 2 = 0,25 mm; 3 = 0,35 mm; 4 = 0,50 mm; 5 = 0,70 mm; 6 = 1,00 mm</a:t>
          </a:r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3"/>
  <sheetViews>
    <sheetView tabSelected="1" zoomScaleNormal="100" zoomScaleSheetLayoutView="85" workbookViewId="0">
      <pane ySplit="2" topLeftCell="A3" activePane="bottomLeft" state="frozen"/>
      <selection pane="bottomLeft" activeCell="N26" sqref="N26"/>
    </sheetView>
  </sheetViews>
  <sheetFormatPr defaultRowHeight="15" x14ac:dyDescent="0.25"/>
  <cols>
    <col min="1" max="1" width="4.140625" style="10" customWidth="1"/>
    <col min="2" max="2" width="60.140625" customWidth="1"/>
    <col min="3" max="5" width="9.140625" style="10"/>
    <col min="6" max="6" width="12.85546875" style="46" customWidth="1"/>
    <col min="7" max="7" width="20.7109375" style="46" customWidth="1"/>
    <col min="8" max="8" width="8.85546875" style="10" customWidth="1"/>
    <col min="9" max="10" width="11.7109375" style="10" customWidth="1"/>
    <col min="11" max="11" width="27.140625" style="63" customWidth="1"/>
    <col min="12" max="12" width="9.140625" style="10"/>
    <col min="13" max="13" width="12.85546875" style="46" customWidth="1"/>
    <col min="14" max="14" width="9.140625" style="10"/>
    <col min="15" max="15" width="21.85546875" customWidth="1"/>
  </cols>
  <sheetData>
    <row r="1" spans="1:16" s="13" customFormat="1" x14ac:dyDescent="0.25">
      <c r="A1" s="192"/>
      <c r="B1" s="193"/>
      <c r="C1" s="194"/>
      <c r="D1" s="194"/>
      <c r="E1" s="194"/>
      <c r="F1" s="195"/>
      <c r="G1" s="195"/>
      <c r="H1" s="194"/>
      <c r="I1" s="194"/>
      <c r="J1" s="194"/>
      <c r="K1" s="196"/>
      <c r="L1" s="14"/>
      <c r="M1" s="44"/>
      <c r="N1" s="14"/>
    </row>
    <row r="2" spans="1:16" s="13" customFormat="1" x14ac:dyDescent="0.25">
      <c r="A2" s="197"/>
      <c r="B2" s="198" t="s">
        <v>17</v>
      </c>
      <c r="C2" s="198" t="s">
        <v>1</v>
      </c>
      <c r="D2" s="198" t="s">
        <v>2</v>
      </c>
      <c r="E2" s="198" t="s">
        <v>3</v>
      </c>
      <c r="F2" s="199" t="s">
        <v>38</v>
      </c>
      <c r="G2" s="199" t="s">
        <v>28</v>
      </c>
      <c r="H2" s="198" t="s">
        <v>29</v>
      </c>
      <c r="I2" s="198" t="s">
        <v>30</v>
      </c>
      <c r="J2" s="198" t="s">
        <v>31</v>
      </c>
      <c r="K2" s="200" t="s">
        <v>36</v>
      </c>
      <c r="L2" s="14"/>
      <c r="M2" s="45"/>
      <c r="N2" s="14"/>
    </row>
    <row r="3" spans="1:16" ht="15.75" x14ac:dyDescent="0.25">
      <c r="A3" s="189" t="s">
        <v>37</v>
      </c>
      <c r="B3" s="190"/>
      <c r="C3" s="190"/>
      <c r="D3" s="190"/>
      <c r="E3" s="190"/>
      <c r="F3" s="190"/>
      <c r="G3" s="190"/>
      <c r="H3" s="190"/>
      <c r="I3" s="190"/>
      <c r="J3" s="190"/>
      <c r="K3" s="191"/>
      <c r="M3" s="10"/>
      <c r="O3" t="s">
        <v>67</v>
      </c>
      <c r="P3" s="10" t="s">
        <v>66</v>
      </c>
    </row>
    <row r="4" spans="1:16" x14ac:dyDescent="0.25">
      <c r="A4" s="78">
        <v>1</v>
      </c>
      <c r="B4" s="79" t="s">
        <v>55</v>
      </c>
      <c r="C4" s="80">
        <v>1</v>
      </c>
      <c r="D4" s="80">
        <v>5</v>
      </c>
      <c r="E4" s="80">
        <v>4</v>
      </c>
      <c r="F4" s="81">
        <v>0</v>
      </c>
      <c r="G4" s="81"/>
      <c r="H4" s="80"/>
      <c r="I4" s="80"/>
      <c r="J4" s="80"/>
      <c r="K4" s="82" t="s">
        <v>56</v>
      </c>
      <c r="L4" s="23"/>
      <c r="M4" s="70"/>
      <c r="O4" s="10">
        <v>4</v>
      </c>
      <c r="P4" s="24">
        <f>0.3759*O4</f>
        <v>1.5036</v>
      </c>
    </row>
    <row r="5" spans="1:16" s="16" customFormat="1" x14ac:dyDescent="0.25">
      <c r="A5" s="83">
        <v>1</v>
      </c>
      <c r="B5" s="84" t="s">
        <v>57</v>
      </c>
      <c r="C5" s="85">
        <v>2</v>
      </c>
      <c r="D5" s="85">
        <v>0</v>
      </c>
      <c r="E5" s="85">
        <v>0</v>
      </c>
      <c r="F5" s="86">
        <v>0</v>
      </c>
      <c r="G5" s="86"/>
      <c r="H5" s="87">
        <v>159</v>
      </c>
      <c r="I5" s="88">
        <v>0.25</v>
      </c>
      <c r="J5" s="88">
        <v>0.25</v>
      </c>
      <c r="K5" s="89" t="s">
        <v>56</v>
      </c>
      <c r="L5" s="10"/>
      <c r="M5" s="47"/>
      <c r="N5" s="10"/>
      <c r="O5" s="18">
        <v>5</v>
      </c>
      <c r="P5" s="24">
        <f t="shared" ref="P5" si="0">0.3759*O5</f>
        <v>1.8795000000000002</v>
      </c>
    </row>
    <row r="6" spans="1:16" s="11" customFormat="1" x14ac:dyDescent="0.25">
      <c r="A6" s="90">
        <v>1</v>
      </c>
      <c r="B6" s="91" t="s">
        <v>71</v>
      </c>
      <c r="C6" s="92">
        <v>3</v>
      </c>
      <c r="D6" s="92">
        <v>70</v>
      </c>
      <c r="E6" s="92">
        <v>0</v>
      </c>
      <c r="F6" s="93">
        <v>0</v>
      </c>
      <c r="G6" s="93"/>
      <c r="H6" s="94">
        <v>158</v>
      </c>
      <c r="I6" s="94">
        <v>1.6</v>
      </c>
      <c r="J6" s="94">
        <v>1.4</v>
      </c>
      <c r="K6" s="95"/>
      <c r="M6" s="48"/>
      <c r="O6" s="19">
        <v>6</v>
      </c>
      <c r="P6" s="24">
        <f t="shared" ref="P6:P13" si="1">0.3759*O6</f>
        <v>2.2553999999999998</v>
      </c>
    </row>
    <row r="7" spans="1:16" s="11" customFormat="1" x14ac:dyDescent="0.25">
      <c r="A7" s="90">
        <v>1</v>
      </c>
      <c r="B7" s="91" t="s">
        <v>72</v>
      </c>
      <c r="C7" s="92">
        <v>4</v>
      </c>
      <c r="D7" s="92">
        <v>70</v>
      </c>
      <c r="E7" s="92">
        <v>0</v>
      </c>
      <c r="F7" s="93">
        <v>0</v>
      </c>
      <c r="G7" s="93"/>
      <c r="H7" s="94">
        <v>158</v>
      </c>
      <c r="I7" s="94">
        <v>1.6</v>
      </c>
      <c r="J7" s="94">
        <v>1.4</v>
      </c>
      <c r="K7" s="95" t="s">
        <v>56</v>
      </c>
      <c r="L7" s="12"/>
      <c r="M7" s="48"/>
      <c r="O7" s="19">
        <v>7</v>
      </c>
      <c r="P7" s="24">
        <f t="shared" si="1"/>
        <v>2.6313</v>
      </c>
    </row>
    <row r="8" spans="1:16" s="2" customFormat="1" x14ac:dyDescent="0.25">
      <c r="A8" s="90">
        <v>1</v>
      </c>
      <c r="B8" s="91" t="s">
        <v>58</v>
      </c>
      <c r="C8" s="92">
        <v>5</v>
      </c>
      <c r="D8" s="92">
        <v>70</v>
      </c>
      <c r="E8" s="92">
        <v>0</v>
      </c>
      <c r="F8" s="93">
        <v>0</v>
      </c>
      <c r="G8" s="93" t="s">
        <v>98</v>
      </c>
      <c r="H8" s="94"/>
      <c r="I8" s="94"/>
      <c r="J8" s="94"/>
      <c r="K8" s="95"/>
      <c r="L8" s="26"/>
      <c r="M8" s="48"/>
      <c r="O8" s="19">
        <v>8</v>
      </c>
      <c r="P8" s="24">
        <f t="shared" ref="P8" si="2">0.3759*O8</f>
        <v>3.0072000000000001</v>
      </c>
    </row>
    <row r="9" spans="1:16" s="2" customFormat="1" x14ac:dyDescent="0.25">
      <c r="A9" s="90">
        <v>1</v>
      </c>
      <c r="B9" s="91" t="s">
        <v>70</v>
      </c>
      <c r="C9" s="92">
        <v>41</v>
      </c>
      <c r="D9" s="92">
        <v>70</v>
      </c>
      <c r="E9" s="92">
        <v>0</v>
      </c>
      <c r="F9" s="93">
        <v>0</v>
      </c>
      <c r="G9" s="93" t="s">
        <v>98</v>
      </c>
      <c r="H9" s="94"/>
      <c r="I9" s="94"/>
      <c r="J9" s="94"/>
      <c r="K9" s="95" t="s">
        <v>56</v>
      </c>
      <c r="L9" s="26"/>
      <c r="M9" s="48"/>
      <c r="O9" s="19">
        <v>8</v>
      </c>
      <c r="P9" s="24">
        <f t="shared" si="1"/>
        <v>3.0072000000000001</v>
      </c>
    </row>
    <row r="10" spans="1:16" x14ac:dyDescent="0.25">
      <c r="A10" s="96">
        <v>1</v>
      </c>
      <c r="B10" s="84" t="s">
        <v>24</v>
      </c>
      <c r="C10" s="85">
        <v>6</v>
      </c>
      <c r="D10" s="85">
        <v>0</v>
      </c>
      <c r="E10" s="85">
        <v>0</v>
      </c>
      <c r="F10" s="86">
        <v>0</v>
      </c>
      <c r="G10" s="86"/>
      <c r="H10" s="97">
        <v>158</v>
      </c>
      <c r="I10" s="97">
        <v>1.9</v>
      </c>
      <c r="J10" s="97">
        <v>1.9</v>
      </c>
      <c r="K10" s="89"/>
      <c r="M10" s="47"/>
      <c r="O10" s="19">
        <v>9</v>
      </c>
      <c r="P10" s="24">
        <f t="shared" si="1"/>
        <v>3.3831000000000002</v>
      </c>
    </row>
    <row r="11" spans="1:16" x14ac:dyDescent="0.25">
      <c r="A11" s="96">
        <v>1</v>
      </c>
      <c r="B11" s="91" t="s">
        <v>25</v>
      </c>
      <c r="C11" s="92">
        <v>7</v>
      </c>
      <c r="D11" s="92">
        <v>70</v>
      </c>
      <c r="E11" s="92">
        <v>0</v>
      </c>
      <c r="F11" s="93">
        <v>0</v>
      </c>
      <c r="G11" s="86"/>
      <c r="H11" s="97">
        <v>158</v>
      </c>
      <c r="I11" s="94">
        <v>1.9</v>
      </c>
      <c r="J11" s="94">
        <v>1.9</v>
      </c>
      <c r="K11" s="89"/>
      <c r="M11" s="48"/>
      <c r="O11" s="23">
        <v>10</v>
      </c>
      <c r="P11" s="24">
        <f t="shared" si="1"/>
        <v>3.7590000000000003</v>
      </c>
    </row>
    <row r="12" spans="1:16" s="16" customFormat="1" x14ac:dyDescent="0.25">
      <c r="A12" s="96">
        <v>1</v>
      </c>
      <c r="B12" s="84" t="s">
        <v>23</v>
      </c>
      <c r="C12" s="85">
        <v>8</v>
      </c>
      <c r="D12" s="85">
        <v>0</v>
      </c>
      <c r="E12" s="85">
        <v>0</v>
      </c>
      <c r="F12" s="86">
        <v>0</v>
      </c>
      <c r="G12" s="86" t="s">
        <v>91</v>
      </c>
      <c r="H12" s="97"/>
      <c r="I12" s="97"/>
      <c r="J12" s="97"/>
      <c r="K12" s="89"/>
      <c r="L12" s="23"/>
      <c r="M12" s="47"/>
      <c r="O12" s="23">
        <v>11</v>
      </c>
      <c r="P12" s="24">
        <f t="shared" si="1"/>
        <v>4.1349</v>
      </c>
    </row>
    <row r="13" spans="1:16" s="2" customFormat="1" x14ac:dyDescent="0.25">
      <c r="A13" s="90">
        <v>1</v>
      </c>
      <c r="B13" s="91" t="s">
        <v>32</v>
      </c>
      <c r="C13" s="92">
        <v>5</v>
      </c>
      <c r="D13" s="92">
        <v>70</v>
      </c>
      <c r="E13" s="92">
        <v>0</v>
      </c>
      <c r="F13" s="93">
        <v>0</v>
      </c>
      <c r="G13" s="93" t="s">
        <v>99</v>
      </c>
      <c r="H13" s="94"/>
      <c r="I13" s="94"/>
      <c r="J13" s="94"/>
      <c r="K13" s="95"/>
      <c r="M13" s="48"/>
      <c r="O13" s="19">
        <v>12</v>
      </c>
      <c r="P13" s="27">
        <f t="shared" si="1"/>
        <v>4.5107999999999997</v>
      </c>
    </row>
    <row r="14" spans="1:16" s="2" customFormat="1" x14ac:dyDescent="0.25">
      <c r="A14" s="90">
        <v>1</v>
      </c>
      <c r="B14" s="91" t="s">
        <v>33</v>
      </c>
      <c r="C14" s="92">
        <v>7</v>
      </c>
      <c r="D14" s="92">
        <v>70</v>
      </c>
      <c r="E14" s="92">
        <v>0</v>
      </c>
      <c r="F14" s="93">
        <v>0</v>
      </c>
      <c r="G14" s="93"/>
      <c r="H14" s="94">
        <v>158</v>
      </c>
      <c r="I14" s="94">
        <v>1.9</v>
      </c>
      <c r="J14" s="94">
        <v>1.9</v>
      </c>
      <c r="K14" s="95"/>
      <c r="M14" s="48"/>
      <c r="N14" s="26"/>
      <c r="P14" s="62"/>
    </row>
    <row r="15" spans="1:16" s="17" customFormat="1" x14ac:dyDescent="0.25">
      <c r="A15" s="98">
        <v>1</v>
      </c>
      <c r="B15" s="99" t="s">
        <v>34</v>
      </c>
      <c r="C15" s="100">
        <v>5</v>
      </c>
      <c r="D15" s="100">
        <v>0</v>
      </c>
      <c r="E15" s="100">
        <v>0</v>
      </c>
      <c r="F15" s="101">
        <v>0</v>
      </c>
      <c r="G15" s="101" t="s">
        <v>100</v>
      </c>
      <c r="H15" s="88"/>
      <c r="I15" s="88"/>
      <c r="J15" s="88"/>
      <c r="K15" s="102"/>
      <c r="M15" s="49"/>
      <c r="N15" s="19"/>
      <c r="P15" s="71"/>
    </row>
    <row r="16" spans="1:16" s="17" customFormat="1" x14ac:dyDescent="0.25">
      <c r="A16" s="98">
        <v>1</v>
      </c>
      <c r="B16" s="99" t="s">
        <v>64</v>
      </c>
      <c r="C16" s="100">
        <v>3</v>
      </c>
      <c r="D16" s="100">
        <v>0</v>
      </c>
      <c r="E16" s="100">
        <v>0</v>
      </c>
      <c r="F16" s="101">
        <v>0</v>
      </c>
      <c r="G16" s="101"/>
      <c r="H16" s="88">
        <v>158</v>
      </c>
      <c r="I16" s="88">
        <v>1.6</v>
      </c>
      <c r="J16" s="88">
        <v>1.6</v>
      </c>
      <c r="K16" s="102"/>
      <c r="M16" s="49"/>
      <c r="N16" s="19"/>
      <c r="P16" s="71"/>
    </row>
    <row r="17" spans="1:14" s="1" customFormat="1" x14ac:dyDescent="0.25">
      <c r="A17" s="98">
        <v>1</v>
      </c>
      <c r="B17" s="99" t="s">
        <v>35</v>
      </c>
      <c r="C17" s="100">
        <v>9</v>
      </c>
      <c r="D17" s="100">
        <v>0</v>
      </c>
      <c r="E17" s="100">
        <v>0</v>
      </c>
      <c r="F17" s="101">
        <v>0</v>
      </c>
      <c r="G17" s="101" t="s">
        <v>101</v>
      </c>
      <c r="H17" s="88"/>
      <c r="I17" s="88"/>
      <c r="J17" s="88"/>
      <c r="K17" s="102"/>
      <c r="M17" s="49"/>
      <c r="N17" s="19"/>
    </row>
    <row r="18" spans="1:14" s="17" customFormat="1" x14ac:dyDescent="0.25">
      <c r="A18" s="98">
        <v>1</v>
      </c>
      <c r="B18" s="99" t="s">
        <v>73</v>
      </c>
      <c r="C18" s="100">
        <v>10</v>
      </c>
      <c r="D18" s="100">
        <v>0</v>
      </c>
      <c r="E18" s="100">
        <v>0</v>
      </c>
      <c r="F18" s="101">
        <v>0</v>
      </c>
      <c r="G18" s="101"/>
      <c r="H18" s="88">
        <v>158</v>
      </c>
      <c r="I18" s="88">
        <v>1.6</v>
      </c>
      <c r="J18" s="88">
        <v>1.6</v>
      </c>
      <c r="K18" s="102"/>
      <c r="M18" s="49"/>
      <c r="N18" s="19"/>
    </row>
    <row r="19" spans="1:14" s="2" customFormat="1" x14ac:dyDescent="0.25">
      <c r="A19" s="103">
        <v>1</v>
      </c>
      <c r="B19" s="104" t="s">
        <v>93</v>
      </c>
      <c r="C19" s="105">
        <v>25</v>
      </c>
      <c r="D19" s="105">
        <v>70</v>
      </c>
      <c r="E19" s="106">
        <v>0</v>
      </c>
      <c r="F19" s="106">
        <v>0</v>
      </c>
      <c r="G19" s="107"/>
      <c r="H19" s="106">
        <v>160</v>
      </c>
      <c r="I19" s="106">
        <v>1.9</v>
      </c>
      <c r="J19" s="106">
        <v>1.9</v>
      </c>
      <c r="K19" s="95"/>
      <c r="M19" s="74"/>
      <c r="N19" s="26"/>
    </row>
    <row r="20" spans="1:14" ht="15.75" x14ac:dyDescent="0.25">
      <c r="A20" s="75" t="s">
        <v>44</v>
      </c>
      <c r="B20" s="76"/>
      <c r="C20" s="76"/>
      <c r="D20" s="76"/>
      <c r="E20" s="76"/>
      <c r="F20" s="76"/>
      <c r="G20" s="76"/>
      <c r="H20" s="76"/>
      <c r="I20" s="76"/>
      <c r="J20" s="76"/>
      <c r="K20" s="77"/>
      <c r="M20" s="10"/>
    </row>
    <row r="21" spans="1:14" s="7" customFormat="1" x14ac:dyDescent="0.25">
      <c r="A21" s="108">
        <v>2</v>
      </c>
      <c r="B21" s="109" t="s">
        <v>14</v>
      </c>
      <c r="C21" s="110">
        <v>11</v>
      </c>
      <c r="D21" s="110">
        <v>0</v>
      </c>
      <c r="E21" s="110">
        <v>3</v>
      </c>
      <c r="F21" s="111" t="s">
        <v>68</v>
      </c>
      <c r="G21" s="86"/>
      <c r="H21" s="97"/>
      <c r="I21" s="97"/>
      <c r="J21" s="97"/>
      <c r="K21" s="112"/>
      <c r="L21" s="15"/>
      <c r="M21" s="47"/>
      <c r="N21" s="15"/>
    </row>
    <row r="22" spans="1:14" s="7" customFormat="1" x14ac:dyDescent="0.25">
      <c r="A22" s="83">
        <v>2</v>
      </c>
      <c r="B22" s="84" t="s">
        <v>26</v>
      </c>
      <c r="C22" s="85">
        <v>11</v>
      </c>
      <c r="D22" s="85">
        <v>0</v>
      </c>
      <c r="E22" s="85">
        <v>0</v>
      </c>
      <c r="F22" s="86" t="s">
        <v>80</v>
      </c>
      <c r="G22" s="86"/>
      <c r="H22" s="97"/>
      <c r="I22" s="97"/>
      <c r="J22" s="97"/>
      <c r="K22" s="112"/>
      <c r="L22" s="15"/>
      <c r="M22" s="47"/>
      <c r="N22" s="15"/>
    </row>
    <row r="23" spans="1:14" s="7" customFormat="1" x14ac:dyDescent="0.25">
      <c r="A23" s="83">
        <v>2</v>
      </c>
      <c r="B23" s="84" t="s">
        <v>27</v>
      </c>
      <c r="C23" s="85">
        <v>11</v>
      </c>
      <c r="D23" s="85">
        <v>0</v>
      </c>
      <c r="E23" s="85">
        <v>0</v>
      </c>
      <c r="F23" s="86" t="s">
        <v>81</v>
      </c>
      <c r="G23" s="86"/>
      <c r="H23" s="97"/>
      <c r="I23" s="97"/>
      <c r="J23" s="97"/>
      <c r="K23" s="112"/>
      <c r="L23" s="15"/>
      <c r="M23" s="47"/>
      <c r="N23" s="15"/>
    </row>
    <row r="24" spans="1:14" s="7" customFormat="1" x14ac:dyDescent="0.25">
      <c r="A24" s="78">
        <v>2</v>
      </c>
      <c r="B24" s="113" t="s">
        <v>15</v>
      </c>
      <c r="C24" s="114">
        <v>12</v>
      </c>
      <c r="D24" s="114">
        <v>5</v>
      </c>
      <c r="E24" s="114">
        <v>0</v>
      </c>
      <c r="F24" s="81">
        <v>0</v>
      </c>
      <c r="G24" s="86"/>
      <c r="H24" s="97"/>
      <c r="I24" s="97"/>
      <c r="J24" s="97"/>
      <c r="K24" s="112"/>
      <c r="L24" s="15"/>
      <c r="M24" s="47"/>
      <c r="N24" s="15"/>
    </row>
    <row r="25" spans="1:14" s="8" customFormat="1" x14ac:dyDescent="0.25">
      <c r="A25" s="108">
        <v>2</v>
      </c>
      <c r="B25" s="109" t="s">
        <v>43</v>
      </c>
      <c r="C25" s="110">
        <v>13</v>
      </c>
      <c r="D25" s="110">
        <v>80</v>
      </c>
      <c r="E25" s="110">
        <v>4</v>
      </c>
      <c r="F25" s="111" t="s">
        <v>59</v>
      </c>
      <c r="G25" s="111"/>
      <c r="H25" s="115"/>
      <c r="I25" s="115"/>
      <c r="J25" s="115"/>
      <c r="K25" s="116"/>
      <c r="L25" s="9"/>
      <c r="M25" s="50"/>
      <c r="N25" s="9"/>
    </row>
    <row r="26" spans="1:14" s="64" customFormat="1" x14ac:dyDescent="0.25">
      <c r="A26" s="98">
        <v>2</v>
      </c>
      <c r="B26" s="99" t="s">
        <v>77</v>
      </c>
      <c r="C26" s="100">
        <v>14</v>
      </c>
      <c r="D26" s="100">
        <v>0</v>
      </c>
      <c r="E26" s="100">
        <v>0</v>
      </c>
      <c r="F26" s="101" t="s">
        <v>82</v>
      </c>
      <c r="G26" s="101"/>
      <c r="H26" s="88"/>
      <c r="I26" s="88"/>
      <c r="J26" s="88"/>
      <c r="K26" s="102"/>
      <c r="L26" s="18"/>
      <c r="M26" s="49"/>
      <c r="N26" s="18"/>
    </row>
    <row r="27" spans="1:14" s="7" customFormat="1" ht="15.75" x14ac:dyDescent="0.25">
      <c r="A27" s="75" t="s">
        <v>49</v>
      </c>
      <c r="B27" s="76"/>
      <c r="C27" s="76"/>
      <c r="D27" s="76"/>
      <c r="E27" s="76"/>
      <c r="F27" s="76"/>
      <c r="G27" s="76"/>
      <c r="H27" s="76"/>
      <c r="I27" s="76"/>
      <c r="J27" s="76"/>
      <c r="K27" s="77"/>
      <c r="L27" s="15"/>
      <c r="M27" s="15"/>
      <c r="N27" s="15"/>
    </row>
    <row r="28" spans="1:14" x14ac:dyDescent="0.25">
      <c r="A28" s="83">
        <v>3</v>
      </c>
      <c r="B28" s="84" t="s">
        <v>75</v>
      </c>
      <c r="C28" s="85">
        <v>15</v>
      </c>
      <c r="D28" s="85">
        <v>0</v>
      </c>
      <c r="E28" s="117"/>
      <c r="F28" s="86"/>
      <c r="G28" s="118"/>
      <c r="H28" s="117"/>
      <c r="I28" s="117"/>
      <c r="J28" s="117"/>
      <c r="K28" s="89"/>
      <c r="M28" s="47"/>
    </row>
    <row r="29" spans="1:14" s="43" customFormat="1" x14ac:dyDescent="0.25">
      <c r="A29" s="119">
        <v>3</v>
      </c>
      <c r="B29" s="120" t="s">
        <v>110</v>
      </c>
      <c r="C29" s="121">
        <v>16</v>
      </c>
      <c r="D29" s="121">
        <v>146</v>
      </c>
      <c r="E29" s="121">
        <v>0</v>
      </c>
      <c r="F29" s="122">
        <v>0</v>
      </c>
      <c r="G29" s="122"/>
      <c r="H29" s="121"/>
      <c r="I29" s="121"/>
      <c r="J29" s="121"/>
      <c r="K29" s="123"/>
      <c r="L29" s="42"/>
      <c r="M29" s="51"/>
      <c r="N29" s="42"/>
    </row>
    <row r="30" spans="1:14" s="43" customFormat="1" x14ac:dyDescent="0.25">
      <c r="A30" s="119">
        <v>3</v>
      </c>
      <c r="B30" s="120" t="s">
        <v>50</v>
      </c>
      <c r="C30" s="121">
        <v>16</v>
      </c>
      <c r="D30" s="121">
        <v>146</v>
      </c>
      <c r="E30" s="121">
        <v>0</v>
      </c>
      <c r="F30" s="122">
        <v>0</v>
      </c>
      <c r="G30" s="122"/>
      <c r="H30" s="121"/>
      <c r="I30" s="121"/>
      <c r="J30" s="121"/>
      <c r="K30" s="123"/>
      <c r="L30" s="42"/>
      <c r="M30" s="51"/>
      <c r="N30" s="42"/>
    </row>
    <row r="31" spans="1:14" s="16" customFormat="1" x14ac:dyDescent="0.25">
      <c r="A31" s="83">
        <v>3</v>
      </c>
      <c r="B31" s="124" t="s">
        <v>96</v>
      </c>
      <c r="C31" s="117">
        <v>17</v>
      </c>
      <c r="D31" s="117">
        <v>0</v>
      </c>
      <c r="E31" s="117">
        <v>0</v>
      </c>
      <c r="F31" s="118"/>
      <c r="G31" s="118"/>
      <c r="H31" s="117"/>
      <c r="I31" s="117"/>
      <c r="J31" s="117"/>
      <c r="K31" s="89"/>
      <c r="L31" s="10"/>
      <c r="M31" s="46"/>
      <c r="N31" s="10"/>
    </row>
    <row r="32" spans="1:14" s="43" customFormat="1" x14ac:dyDescent="0.25">
      <c r="A32" s="119">
        <v>3</v>
      </c>
      <c r="B32" s="125" t="s">
        <v>40</v>
      </c>
      <c r="C32" s="126">
        <v>18</v>
      </c>
      <c r="D32" s="126">
        <v>2</v>
      </c>
      <c r="E32" s="126">
        <v>0</v>
      </c>
      <c r="F32" s="122">
        <v>0</v>
      </c>
      <c r="G32" s="122" t="s">
        <v>102</v>
      </c>
      <c r="H32" s="121"/>
      <c r="I32" s="121"/>
      <c r="J32" s="121"/>
      <c r="K32" s="123"/>
      <c r="L32" s="42"/>
      <c r="M32" s="52"/>
      <c r="N32" s="42"/>
    </row>
    <row r="33" spans="1:14" s="17" customFormat="1" x14ac:dyDescent="0.25">
      <c r="A33" s="98">
        <v>3</v>
      </c>
      <c r="B33" s="84" t="s">
        <v>16</v>
      </c>
      <c r="C33" s="85">
        <v>19</v>
      </c>
      <c r="D33" s="85">
        <v>0</v>
      </c>
      <c r="E33" s="85">
        <v>0</v>
      </c>
      <c r="F33" s="86">
        <v>0</v>
      </c>
      <c r="G33" s="86"/>
      <c r="H33" s="88"/>
      <c r="I33" s="88"/>
      <c r="J33" s="88"/>
      <c r="K33" s="102"/>
      <c r="L33" s="19"/>
      <c r="M33" s="47"/>
      <c r="N33" s="19"/>
    </row>
    <row r="34" spans="1:14" x14ac:dyDescent="0.25">
      <c r="A34" s="78">
        <v>3</v>
      </c>
      <c r="B34" s="113" t="s">
        <v>41</v>
      </c>
      <c r="C34" s="114">
        <v>20</v>
      </c>
      <c r="D34" s="114">
        <v>5</v>
      </c>
      <c r="E34" s="114">
        <v>0</v>
      </c>
      <c r="F34" s="81">
        <v>0</v>
      </c>
      <c r="G34" s="81"/>
      <c r="H34" s="121"/>
      <c r="I34" s="121"/>
      <c r="J34" s="121"/>
      <c r="K34" s="112"/>
      <c r="M34" s="53"/>
    </row>
    <row r="35" spans="1:14" s="6" customFormat="1" x14ac:dyDescent="0.25">
      <c r="A35" s="127">
        <v>3</v>
      </c>
      <c r="B35" s="128" t="s">
        <v>9</v>
      </c>
      <c r="C35" s="129">
        <v>21</v>
      </c>
      <c r="D35" s="129">
        <v>1</v>
      </c>
      <c r="E35" s="129">
        <v>0</v>
      </c>
      <c r="F35" s="130">
        <v>0</v>
      </c>
      <c r="G35" s="130"/>
      <c r="H35" s="131"/>
      <c r="I35" s="131"/>
      <c r="J35" s="131"/>
      <c r="K35" s="132"/>
      <c r="L35" s="41"/>
      <c r="M35" s="54"/>
      <c r="N35" s="41"/>
    </row>
    <row r="36" spans="1:14" x14ac:dyDescent="0.25">
      <c r="A36" s="83">
        <v>3</v>
      </c>
      <c r="B36" s="84" t="s">
        <v>10</v>
      </c>
      <c r="C36" s="85">
        <v>19</v>
      </c>
      <c r="D36" s="85">
        <v>0</v>
      </c>
      <c r="E36" s="85">
        <v>0</v>
      </c>
      <c r="F36" s="86">
        <v>0</v>
      </c>
      <c r="G36" s="86"/>
      <c r="H36" s="80"/>
      <c r="I36" s="80"/>
      <c r="J36" s="80"/>
      <c r="K36" s="112"/>
      <c r="M36" s="47"/>
    </row>
    <row r="37" spans="1:14" x14ac:dyDescent="0.25">
      <c r="A37" s="83">
        <v>3</v>
      </c>
      <c r="B37" s="84" t="s">
        <v>76</v>
      </c>
      <c r="C37" s="85">
        <v>19</v>
      </c>
      <c r="D37" s="85">
        <v>0</v>
      </c>
      <c r="E37" s="85">
        <v>0</v>
      </c>
      <c r="F37" s="86">
        <v>0</v>
      </c>
      <c r="G37" s="86"/>
      <c r="H37" s="131"/>
      <c r="I37" s="131"/>
      <c r="J37" s="131"/>
      <c r="K37" s="112"/>
      <c r="M37" s="47"/>
    </row>
    <row r="38" spans="1:14" ht="15.75" x14ac:dyDescent="0.25">
      <c r="A38" s="75" t="s">
        <v>51</v>
      </c>
      <c r="B38" s="76"/>
      <c r="C38" s="76"/>
      <c r="D38" s="76"/>
      <c r="E38" s="76"/>
      <c r="F38" s="76"/>
      <c r="G38" s="76"/>
      <c r="H38" s="76"/>
      <c r="I38" s="76"/>
      <c r="J38" s="76"/>
      <c r="K38" s="77"/>
      <c r="M38" s="10"/>
    </row>
    <row r="39" spans="1:14" s="60" customFormat="1" x14ac:dyDescent="0.25">
      <c r="A39" s="133">
        <v>4</v>
      </c>
      <c r="B39" s="134" t="s">
        <v>13</v>
      </c>
      <c r="C39" s="135">
        <v>22</v>
      </c>
      <c r="D39" s="135" t="s">
        <v>92</v>
      </c>
      <c r="E39" s="135">
        <v>0</v>
      </c>
      <c r="F39" s="136" t="s">
        <v>68</v>
      </c>
      <c r="G39" s="136"/>
      <c r="H39" s="137"/>
      <c r="I39" s="137"/>
      <c r="J39" s="137"/>
      <c r="K39" s="138"/>
      <c r="L39" s="61"/>
      <c r="M39" s="55"/>
      <c r="N39" s="61"/>
    </row>
    <row r="40" spans="1:14" x14ac:dyDescent="0.25">
      <c r="A40" s="139">
        <v>4</v>
      </c>
      <c r="B40" s="134" t="s">
        <v>0</v>
      </c>
      <c r="C40" s="135">
        <v>23</v>
      </c>
      <c r="D40" s="135" t="s">
        <v>92</v>
      </c>
      <c r="E40" s="135">
        <v>2</v>
      </c>
      <c r="F40" s="136" t="s">
        <v>68</v>
      </c>
      <c r="G40" s="86"/>
      <c r="H40" s="97"/>
      <c r="I40" s="97"/>
      <c r="J40" s="97"/>
      <c r="K40" s="112"/>
      <c r="M40" s="55"/>
    </row>
    <row r="41" spans="1:14" s="60" customFormat="1" x14ac:dyDescent="0.25">
      <c r="A41" s="140">
        <v>4</v>
      </c>
      <c r="B41" s="141" t="s">
        <v>63</v>
      </c>
      <c r="C41" s="142">
        <v>23</v>
      </c>
      <c r="D41" s="142">
        <v>6</v>
      </c>
      <c r="E41" s="142">
        <v>4</v>
      </c>
      <c r="F41" s="142">
        <v>0</v>
      </c>
      <c r="G41" s="136"/>
      <c r="H41" s="137"/>
      <c r="I41" s="137"/>
      <c r="J41" s="137"/>
      <c r="K41" s="138"/>
      <c r="L41" s="61"/>
      <c r="M41" s="61"/>
      <c r="N41" s="61"/>
    </row>
    <row r="42" spans="1:14" s="3" customFormat="1" x14ac:dyDescent="0.25">
      <c r="A42" s="90">
        <v>4</v>
      </c>
      <c r="B42" s="91" t="s">
        <v>4</v>
      </c>
      <c r="C42" s="92">
        <v>24</v>
      </c>
      <c r="D42" s="92">
        <v>70</v>
      </c>
      <c r="E42" s="92" t="s">
        <v>94</v>
      </c>
      <c r="F42" s="93" t="s">
        <v>74</v>
      </c>
      <c r="G42" s="86"/>
      <c r="H42" s="97"/>
      <c r="I42" s="97"/>
      <c r="J42" s="97"/>
      <c r="K42" s="143"/>
      <c r="L42" s="33"/>
      <c r="M42" s="48"/>
      <c r="N42" s="33"/>
    </row>
    <row r="43" spans="1:14" s="3" customFormat="1" x14ac:dyDescent="0.25">
      <c r="A43" s="103">
        <v>4</v>
      </c>
      <c r="B43" s="144" t="s">
        <v>5</v>
      </c>
      <c r="C43" s="105">
        <v>25</v>
      </c>
      <c r="D43" s="105">
        <v>70</v>
      </c>
      <c r="E43" s="105" t="s">
        <v>95</v>
      </c>
      <c r="F43" s="107" t="s">
        <v>60</v>
      </c>
      <c r="G43" s="86"/>
      <c r="H43" s="97"/>
      <c r="I43" s="97"/>
      <c r="J43" s="97"/>
      <c r="K43" s="143"/>
      <c r="L43" s="33"/>
      <c r="M43" s="72"/>
      <c r="N43" s="33"/>
    </row>
    <row r="44" spans="1:14" s="3" customFormat="1" x14ac:dyDescent="0.25">
      <c r="A44" s="90">
        <v>4</v>
      </c>
      <c r="B44" s="91" t="s">
        <v>21</v>
      </c>
      <c r="C44" s="92">
        <v>26</v>
      </c>
      <c r="D44" s="92">
        <v>70</v>
      </c>
      <c r="E44" s="92">
        <v>1</v>
      </c>
      <c r="F44" s="93" t="s">
        <v>61</v>
      </c>
      <c r="G44" s="86"/>
      <c r="H44" s="97"/>
      <c r="I44" s="97"/>
      <c r="J44" s="97"/>
      <c r="K44" s="143"/>
      <c r="L44" s="33"/>
      <c r="M44" s="48"/>
      <c r="N44" s="33"/>
    </row>
    <row r="45" spans="1:14" s="3" customFormat="1" x14ac:dyDescent="0.25">
      <c r="A45" s="90">
        <v>4</v>
      </c>
      <c r="B45" s="91" t="s">
        <v>22</v>
      </c>
      <c r="C45" s="92">
        <v>26</v>
      </c>
      <c r="D45" s="92">
        <v>70</v>
      </c>
      <c r="E45" s="92">
        <v>1</v>
      </c>
      <c r="F45" s="93" t="s">
        <v>62</v>
      </c>
      <c r="G45" s="86"/>
      <c r="H45" s="97"/>
      <c r="I45" s="97"/>
      <c r="J45" s="97"/>
      <c r="K45" s="143"/>
      <c r="L45" s="33"/>
      <c r="M45" s="48"/>
      <c r="N45" s="33"/>
    </row>
    <row r="46" spans="1:14" s="3" customFormat="1" x14ac:dyDescent="0.25">
      <c r="A46" s="90">
        <v>4</v>
      </c>
      <c r="B46" s="91" t="s">
        <v>78</v>
      </c>
      <c r="C46" s="92">
        <v>19</v>
      </c>
      <c r="D46" s="92">
        <v>70</v>
      </c>
      <c r="E46" s="92">
        <v>0</v>
      </c>
      <c r="F46" s="93" t="s">
        <v>68</v>
      </c>
      <c r="G46" s="86"/>
      <c r="H46" s="97"/>
      <c r="I46" s="97"/>
      <c r="J46" s="97"/>
      <c r="K46" s="143"/>
      <c r="L46" s="33"/>
      <c r="M46" s="48"/>
      <c r="N46" s="33"/>
    </row>
    <row r="47" spans="1:14" s="3" customFormat="1" ht="15.75" x14ac:dyDescent="0.25">
      <c r="A47" s="75" t="s">
        <v>52</v>
      </c>
      <c r="B47" s="76"/>
      <c r="C47" s="76"/>
      <c r="D47" s="76"/>
      <c r="E47" s="76"/>
      <c r="F47" s="76"/>
      <c r="G47" s="76"/>
      <c r="H47" s="76"/>
      <c r="I47" s="76"/>
      <c r="J47" s="76"/>
      <c r="K47" s="77"/>
      <c r="L47" s="33"/>
      <c r="M47" s="33"/>
      <c r="N47" s="33"/>
    </row>
    <row r="48" spans="1:14" s="43" customFormat="1" x14ac:dyDescent="0.25">
      <c r="A48" s="119">
        <v>5</v>
      </c>
      <c r="B48" s="125" t="s">
        <v>18</v>
      </c>
      <c r="C48" s="126">
        <v>27</v>
      </c>
      <c r="D48" s="126">
        <v>2</v>
      </c>
      <c r="E48" s="126">
        <v>0</v>
      </c>
      <c r="F48" s="122"/>
      <c r="G48" s="122"/>
      <c r="H48" s="121"/>
      <c r="I48" s="121"/>
      <c r="J48" s="121"/>
      <c r="K48" s="123"/>
      <c r="L48" s="42"/>
      <c r="M48" s="52"/>
      <c r="N48" s="42"/>
    </row>
    <row r="49" spans="1:19" s="3" customFormat="1" x14ac:dyDescent="0.25">
      <c r="A49" s="145">
        <v>5</v>
      </c>
      <c r="B49" s="146" t="s">
        <v>48</v>
      </c>
      <c r="C49" s="147">
        <v>28</v>
      </c>
      <c r="D49" s="147">
        <v>6</v>
      </c>
      <c r="E49" s="147">
        <v>0</v>
      </c>
      <c r="F49" s="148"/>
      <c r="G49" s="148"/>
      <c r="H49" s="149"/>
      <c r="I49" s="149"/>
      <c r="J49" s="149"/>
      <c r="K49" s="143"/>
      <c r="L49" s="33"/>
      <c r="M49" s="56"/>
      <c r="N49" s="33"/>
    </row>
    <row r="50" spans="1:19" s="67" customFormat="1" x14ac:dyDescent="0.25">
      <c r="A50" s="139">
        <v>5</v>
      </c>
      <c r="B50" s="150" t="s">
        <v>8</v>
      </c>
      <c r="C50" s="151">
        <v>29</v>
      </c>
      <c r="D50" s="151">
        <v>116</v>
      </c>
      <c r="E50" s="151">
        <v>0</v>
      </c>
      <c r="F50" s="152"/>
      <c r="G50" s="152"/>
      <c r="H50" s="153"/>
      <c r="I50" s="153"/>
      <c r="J50" s="153"/>
      <c r="K50" s="154"/>
      <c r="L50" s="66"/>
      <c r="M50" s="65"/>
      <c r="N50" s="66"/>
    </row>
    <row r="51" spans="1:19" s="69" customFormat="1" x14ac:dyDescent="0.25">
      <c r="A51" s="155">
        <v>5</v>
      </c>
      <c r="B51" s="156" t="s">
        <v>19</v>
      </c>
      <c r="C51" s="157">
        <v>30</v>
      </c>
      <c r="D51" s="157">
        <v>1</v>
      </c>
      <c r="E51" s="157">
        <v>0</v>
      </c>
      <c r="F51" s="158"/>
      <c r="G51" s="158"/>
      <c r="H51" s="159"/>
      <c r="I51" s="159"/>
      <c r="J51" s="159"/>
      <c r="K51" s="160"/>
      <c r="L51" s="68"/>
      <c r="M51" s="57"/>
      <c r="N51" s="68"/>
    </row>
    <row r="52" spans="1:19" s="4" customFormat="1" x14ac:dyDescent="0.25">
      <c r="A52" s="161">
        <v>5</v>
      </c>
      <c r="B52" s="162" t="s">
        <v>83</v>
      </c>
      <c r="C52" s="163">
        <v>31</v>
      </c>
      <c r="D52" s="163">
        <v>10</v>
      </c>
      <c r="E52" s="163">
        <v>0</v>
      </c>
      <c r="F52" s="164"/>
      <c r="G52" s="164"/>
      <c r="H52" s="165"/>
      <c r="I52" s="165"/>
      <c r="J52" s="165"/>
      <c r="K52" s="166"/>
      <c r="L52" s="36"/>
      <c r="M52" s="58"/>
      <c r="N52" s="36"/>
    </row>
    <row r="53" spans="1:19" s="4" customFormat="1" x14ac:dyDescent="0.25">
      <c r="A53" s="167">
        <v>5</v>
      </c>
      <c r="B53" s="162" t="s">
        <v>7</v>
      </c>
      <c r="C53" s="163">
        <v>32</v>
      </c>
      <c r="D53" s="163">
        <v>3</v>
      </c>
      <c r="E53" s="163">
        <v>0</v>
      </c>
      <c r="F53" s="164"/>
      <c r="G53" s="164"/>
      <c r="H53" s="165"/>
      <c r="I53" s="165"/>
      <c r="J53" s="165"/>
      <c r="K53" s="166"/>
      <c r="L53" s="36"/>
      <c r="M53" s="58"/>
      <c r="N53" s="36"/>
    </row>
    <row r="54" spans="1:19" s="4" customFormat="1" x14ac:dyDescent="0.25">
      <c r="A54" s="161">
        <v>5</v>
      </c>
      <c r="B54" s="162" t="s">
        <v>84</v>
      </c>
      <c r="C54" s="163">
        <v>33</v>
      </c>
      <c r="D54" s="163">
        <v>3</v>
      </c>
      <c r="E54" s="163">
        <v>0</v>
      </c>
      <c r="F54" s="164"/>
      <c r="G54" s="164"/>
      <c r="H54" s="165"/>
      <c r="I54" s="165"/>
      <c r="J54" s="165"/>
      <c r="K54" s="166"/>
      <c r="L54" s="36"/>
      <c r="M54" s="58"/>
      <c r="N54" s="36"/>
    </row>
    <row r="55" spans="1:19" s="5" customFormat="1" ht="15.75" x14ac:dyDescent="0.25">
      <c r="A55" s="168">
        <v>5</v>
      </c>
      <c r="B55" s="79" t="s">
        <v>20</v>
      </c>
      <c r="C55" s="114">
        <v>34</v>
      </c>
      <c r="D55" s="114">
        <v>5</v>
      </c>
      <c r="E55" s="114">
        <v>0</v>
      </c>
      <c r="F55" s="81"/>
      <c r="G55" s="81"/>
      <c r="H55" s="80"/>
      <c r="I55" s="80"/>
      <c r="J55" s="80"/>
      <c r="K55" s="169"/>
      <c r="L55" s="40"/>
      <c r="M55" s="53"/>
      <c r="N55" s="40"/>
    </row>
    <row r="56" spans="1:19" ht="15.75" x14ac:dyDescent="0.25">
      <c r="A56" s="75" t="s">
        <v>53</v>
      </c>
      <c r="B56" s="76"/>
      <c r="C56" s="76"/>
      <c r="D56" s="76"/>
      <c r="E56" s="76"/>
      <c r="F56" s="76"/>
      <c r="G56" s="76"/>
      <c r="H56" s="76"/>
      <c r="I56" s="76"/>
      <c r="J56" s="76"/>
      <c r="K56" s="77"/>
      <c r="M56" s="10"/>
    </row>
    <row r="57" spans="1:19" s="17" customFormat="1" x14ac:dyDescent="0.25">
      <c r="A57" s="98">
        <v>6</v>
      </c>
      <c r="B57" s="170" t="s">
        <v>11</v>
      </c>
      <c r="C57" s="88">
        <v>35</v>
      </c>
      <c r="D57" s="171">
        <v>0</v>
      </c>
      <c r="E57" s="171">
        <v>0</v>
      </c>
      <c r="F57" s="172">
        <v>0</v>
      </c>
      <c r="G57" s="101"/>
      <c r="H57" s="173">
        <v>159</v>
      </c>
      <c r="I57" s="88">
        <v>1.6</v>
      </c>
      <c r="J57" s="88">
        <v>1.6</v>
      </c>
      <c r="K57" s="102"/>
      <c r="L57" s="19"/>
      <c r="M57" s="59"/>
      <c r="N57" s="19"/>
    </row>
    <row r="58" spans="1:19" s="17" customFormat="1" x14ac:dyDescent="0.25">
      <c r="A58" s="98">
        <v>6</v>
      </c>
      <c r="B58" s="99" t="s">
        <v>6</v>
      </c>
      <c r="C58" s="100">
        <v>36</v>
      </c>
      <c r="D58" s="100">
        <v>0</v>
      </c>
      <c r="E58" s="100">
        <v>0</v>
      </c>
      <c r="F58" s="101">
        <v>0</v>
      </c>
      <c r="G58" s="101"/>
      <c r="H58" s="88">
        <v>158</v>
      </c>
      <c r="I58" s="88">
        <v>2.2999999999999998</v>
      </c>
      <c r="J58" s="88">
        <v>2.2999999999999998</v>
      </c>
      <c r="K58" s="102"/>
      <c r="L58" s="19"/>
      <c r="M58" s="49"/>
      <c r="N58" s="19"/>
    </row>
    <row r="59" spans="1:19" s="17" customFormat="1" x14ac:dyDescent="0.25">
      <c r="A59" s="98">
        <v>6</v>
      </c>
      <c r="B59" s="170" t="s">
        <v>39</v>
      </c>
      <c r="C59" s="88">
        <v>37</v>
      </c>
      <c r="D59" s="171">
        <v>0</v>
      </c>
      <c r="E59" s="171">
        <v>0</v>
      </c>
      <c r="F59" s="172">
        <v>0</v>
      </c>
      <c r="G59" s="101"/>
      <c r="H59" s="88">
        <v>158</v>
      </c>
      <c r="I59" s="88">
        <v>1.6</v>
      </c>
      <c r="J59" s="88">
        <v>1.6</v>
      </c>
      <c r="K59" s="102"/>
      <c r="L59" s="19"/>
      <c r="M59" s="59"/>
      <c r="N59" s="19"/>
    </row>
    <row r="60" spans="1:19" s="6" customFormat="1" x14ac:dyDescent="0.25">
      <c r="A60" s="127">
        <v>6</v>
      </c>
      <c r="B60" s="174" t="s">
        <v>65</v>
      </c>
      <c r="C60" s="131">
        <v>21</v>
      </c>
      <c r="D60" s="129">
        <v>1</v>
      </c>
      <c r="E60" s="129">
        <v>0</v>
      </c>
      <c r="F60" s="130">
        <v>0</v>
      </c>
      <c r="G60" s="130"/>
      <c r="H60" s="175">
        <v>159</v>
      </c>
      <c r="I60" s="131">
        <v>2.2999999999999998</v>
      </c>
      <c r="J60" s="131">
        <v>2.2999999999999998</v>
      </c>
      <c r="K60" s="132"/>
      <c r="L60" s="41"/>
      <c r="M60" s="54"/>
      <c r="N60" s="41"/>
    </row>
    <row r="61" spans="1:19" x14ac:dyDescent="0.25">
      <c r="A61" s="83">
        <v>6</v>
      </c>
      <c r="B61" s="84" t="s">
        <v>12</v>
      </c>
      <c r="C61" s="85">
        <v>38</v>
      </c>
      <c r="D61" s="85">
        <v>0</v>
      </c>
      <c r="E61" s="85">
        <v>0</v>
      </c>
      <c r="F61" s="86">
        <v>0</v>
      </c>
      <c r="G61" s="118"/>
      <c r="H61" s="97">
        <v>158</v>
      </c>
      <c r="I61" s="117">
        <v>3</v>
      </c>
      <c r="J61" s="117">
        <v>3</v>
      </c>
      <c r="K61" s="176"/>
      <c r="L61" s="20"/>
      <c r="M61" s="47"/>
      <c r="N61" s="15"/>
      <c r="O61" s="7"/>
      <c r="P61" s="7"/>
      <c r="Q61" s="7"/>
      <c r="R61" s="7"/>
      <c r="S61" s="7"/>
    </row>
    <row r="62" spans="1:19" s="16" customFormat="1" x14ac:dyDescent="0.25">
      <c r="A62" s="78">
        <v>6</v>
      </c>
      <c r="B62" s="113" t="s">
        <v>45</v>
      </c>
      <c r="C62" s="114">
        <v>39</v>
      </c>
      <c r="D62" s="114">
        <v>5</v>
      </c>
      <c r="E62" s="114">
        <v>0</v>
      </c>
      <c r="F62" s="81">
        <v>0</v>
      </c>
      <c r="G62" s="81"/>
      <c r="H62" s="177">
        <v>161</v>
      </c>
      <c r="I62" s="80">
        <v>1.9</v>
      </c>
      <c r="J62" s="80">
        <v>1.9</v>
      </c>
      <c r="K62" s="176"/>
      <c r="L62" s="20"/>
      <c r="M62" s="53"/>
      <c r="N62" s="15"/>
      <c r="O62" s="7"/>
      <c r="P62" s="7"/>
      <c r="Q62" s="7"/>
      <c r="R62" s="7"/>
      <c r="S62" s="7"/>
    </row>
    <row r="63" spans="1:19" s="17" customFormat="1" x14ac:dyDescent="0.25">
      <c r="A63" s="98">
        <v>6</v>
      </c>
      <c r="B63" s="99" t="s">
        <v>89</v>
      </c>
      <c r="C63" s="100"/>
      <c r="D63" s="100"/>
      <c r="E63" s="100">
        <v>0</v>
      </c>
      <c r="F63" s="101">
        <v>0</v>
      </c>
      <c r="G63" s="101"/>
      <c r="H63" s="173">
        <v>23</v>
      </c>
      <c r="I63" s="88">
        <v>1.6</v>
      </c>
      <c r="J63" s="88">
        <v>1.4</v>
      </c>
      <c r="K63" s="178" t="s">
        <v>90</v>
      </c>
      <c r="L63" s="73"/>
      <c r="M63" s="49"/>
      <c r="N63" s="18"/>
      <c r="O63" s="64"/>
      <c r="P63" s="64"/>
      <c r="Q63" s="64"/>
      <c r="R63" s="64"/>
      <c r="S63" s="64"/>
    </row>
    <row r="64" spans="1:19" ht="15.75" x14ac:dyDescent="0.25">
      <c r="A64" s="75" t="s">
        <v>54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80"/>
      <c r="M64" s="10"/>
    </row>
    <row r="65" spans="1:14" x14ac:dyDescent="0.25">
      <c r="A65" s="83">
        <v>7</v>
      </c>
      <c r="B65" s="124" t="s">
        <v>86</v>
      </c>
      <c r="C65" s="117">
        <v>60</v>
      </c>
      <c r="D65" s="117"/>
      <c r="E65" s="117"/>
      <c r="F65" s="118"/>
      <c r="G65" s="118"/>
      <c r="H65" s="117">
        <v>1</v>
      </c>
      <c r="I65" s="117">
        <v>2.2999999999999998</v>
      </c>
      <c r="J65" s="117">
        <v>2.2999999999999998</v>
      </c>
      <c r="K65" s="89"/>
    </row>
    <row r="66" spans="1:14" x14ac:dyDescent="0.25">
      <c r="A66" s="83">
        <v>7</v>
      </c>
      <c r="B66" s="124" t="s">
        <v>69</v>
      </c>
      <c r="C66" s="117">
        <v>61</v>
      </c>
      <c r="D66" s="85">
        <v>0</v>
      </c>
      <c r="E66" s="85">
        <v>0</v>
      </c>
      <c r="F66" s="86" t="s">
        <v>97</v>
      </c>
      <c r="G66" s="118"/>
      <c r="H66" s="117" t="s">
        <v>87</v>
      </c>
      <c r="I66" s="117">
        <v>2.2999999999999998</v>
      </c>
      <c r="J66" s="117">
        <v>1.6</v>
      </c>
      <c r="K66" s="89"/>
      <c r="M66" s="47"/>
    </row>
    <row r="67" spans="1:14" x14ac:dyDescent="0.25">
      <c r="A67" s="83">
        <v>7</v>
      </c>
      <c r="B67" s="84" t="s">
        <v>42</v>
      </c>
      <c r="C67" s="85">
        <v>62</v>
      </c>
      <c r="D67" s="85">
        <v>0</v>
      </c>
      <c r="E67" s="85">
        <v>0</v>
      </c>
      <c r="F67" s="86">
        <v>0</v>
      </c>
      <c r="G67" s="118"/>
      <c r="H67" s="117"/>
      <c r="I67" s="117"/>
      <c r="J67" s="117"/>
      <c r="K67" s="89"/>
      <c r="M67" s="47"/>
    </row>
    <row r="68" spans="1:14" x14ac:dyDescent="0.25">
      <c r="A68" s="83">
        <v>7</v>
      </c>
      <c r="B68" s="124" t="s">
        <v>47</v>
      </c>
      <c r="C68" s="117">
        <v>62</v>
      </c>
      <c r="D68" s="85">
        <v>0</v>
      </c>
      <c r="E68" s="85">
        <v>0</v>
      </c>
      <c r="F68" s="86">
        <v>0</v>
      </c>
      <c r="G68" s="118"/>
      <c r="H68" s="115">
        <v>160</v>
      </c>
      <c r="I68" s="117">
        <v>1.9</v>
      </c>
      <c r="J68" s="117">
        <v>1.9</v>
      </c>
      <c r="K68" s="89"/>
      <c r="M68" s="47"/>
    </row>
    <row r="69" spans="1:14" x14ac:dyDescent="0.25">
      <c r="A69" s="83">
        <v>7</v>
      </c>
      <c r="B69" s="124" t="s">
        <v>79</v>
      </c>
      <c r="C69" s="117">
        <v>62</v>
      </c>
      <c r="D69" s="85">
        <v>0</v>
      </c>
      <c r="E69" s="85">
        <v>0</v>
      </c>
      <c r="F69" s="86">
        <v>0</v>
      </c>
      <c r="G69" s="118" t="s">
        <v>88</v>
      </c>
      <c r="H69" s="117"/>
      <c r="I69" s="117"/>
      <c r="J69" s="117"/>
      <c r="K69" s="89"/>
      <c r="M69" s="47"/>
    </row>
    <row r="70" spans="1:14" x14ac:dyDescent="0.25">
      <c r="A70" s="83">
        <v>7</v>
      </c>
      <c r="B70" s="124" t="s">
        <v>46</v>
      </c>
      <c r="C70" s="117">
        <v>63</v>
      </c>
      <c r="D70" s="85">
        <v>0</v>
      </c>
      <c r="E70" s="85">
        <v>0</v>
      </c>
      <c r="F70" s="86">
        <v>0</v>
      </c>
      <c r="G70" s="118"/>
      <c r="H70" s="117"/>
      <c r="I70" s="117"/>
      <c r="J70" s="117"/>
      <c r="K70" s="89"/>
      <c r="M70" s="47"/>
    </row>
    <row r="71" spans="1:14" x14ac:dyDescent="0.25">
      <c r="A71" s="83">
        <v>7</v>
      </c>
      <c r="B71" s="124" t="s">
        <v>85</v>
      </c>
      <c r="C71" s="117">
        <v>63</v>
      </c>
      <c r="D71" s="117">
        <v>0</v>
      </c>
      <c r="E71" s="117"/>
      <c r="F71" s="118" t="s">
        <v>68</v>
      </c>
      <c r="G71" s="118"/>
      <c r="H71" s="117"/>
      <c r="I71" s="117"/>
      <c r="J71" s="117"/>
      <c r="K71" s="89"/>
    </row>
    <row r="72" spans="1:14" s="16" customFormat="1" ht="15.75" x14ac:dyDescent="0.25">
      <c r="A72" s="75" t="s">
        <v>103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80"/>
      <c r="L72" s="10"/>
      <c r="M72" s="10"/>
      <c r="N72" s="10"/>
    </row>
    <row r="73" spans="1:14" x14ac:dyDescent="0.25">
      <c r="A73" s="78">
        <v>99</v>
      </c>
      <c r="B73" s="79" t="s">
        <v>108</v>
      </c>
      <c r="C73" s="80">
        <v>51</v>
      </c>
      <c r="D73" s="80">
        <v>5</v>
      </c>
      <c r="E73" s="114">
        <v>0</v>
      </c>
      <c r="F73" s="81" t="s">
        <v>68</v>
      </c>
      <c r="G73" s="81" t="s">
        <v>104</v>
      </c>
      <c r="H73" s="181">
        <v>159</v>
      </c>
      <c r="I73" s="80">
        <v>1.6</v>
      </c>
      <c r="J73" s="80">
        <v>1.6</v>
      </c>
      <c r="K73" s="82"/>
    </row>
    <row r="74" spans="1:14" x14ac:dyDescent="0.25">
      <c r="A74" s="78">
        <v>99</v>
      </c>
      <c r="B74" s="79" t="s">
        <v>107</v>
      </c>
      <c r="C74" s="80">
        <v>52</v>
      </c>
      <c r="D74" s="80">
        <v>5</v>
      </c>
      <c r="E74" s="114">
        <v>0</v>
      </c>
      <c r="F74" s="81" t="s">
        <v>68</v>
      </c>
      <c r="G74" s="81" t="s">
        <v>106</v>
      </c>
      <c r="H74" s="181">
        <v>159</v>
      </c>
      <c r="I74" s="80">
        <v>1.6</v>
      </c>
      <c r="J74" s="80">
        <v>1.6</v>
      </c>
      <c r="K74" s="89"/>
    </row>
    <row r="75" spans="1:14" ht="15.75" thickBot="1" x14ac:dyDescent="0.3">
      <c r="A75" s="182">
        <v>99</v>
      </c>
      <c r="B75" s="183" t="s">
        <v>109</v>
      </c>
      <c r="C75" s="184">
        <v>53</v>
      </c>
      <c r="D75" s="184">
        <v>5</v>
      </c>
      <c r="E75" s="185">
        <v>0</v>
      </c>
      <c r="F75" s="186" t="s">
        <v>68</v>
      </c>
      <c r="G75" s="186" t="s">
        <v>105</v>
      </c>
      <c r="H75" s="187">
        <v>159</v>
      </c>
      <c r="I75" s="184">
        <v>1.6</v>
      </c>
      <c r="J75" s="184">
        <v>1.6</v>
      </c>
      <c r="K75" s="188"/>
    </row>
    <row r="76" spans="1:14" x14ac:dyDescent="0.25">
      <c r="C76" s="25"/>
      <c r="D76" s="25"/>
    </row>
    <row r="77" spans="1:14" x14ac:dyDescent="0.25">
      <c r="C77" s="25"/>
      <c r="D77" s="25"/>
    </row>
    <row r="78" spans="1:14" x14ac:dyDescent="0.25">
      <c r="C78" s="22"/>
      <c r="D78" s="22"/>
    </row>
    <row r="79" spans="1:14" x14ac:dyDescent="0.25">
      <c r="C79" s="25"/>
      <c r="D79" s="25"/>
    </row>
    <row r="80" spans="1:14" x14ac:dyDescent="0.25">
      <c r="C80" s="25"/>
      <c r="D80" s="25"/>
    </row>
    <row r="81" spans="3:4" x14ac:dyDescent="0.25">
      <c r="C81" s="25"/>
      <c r="D81" s="25"/>
    </row>
    <row r="82" spans="3:4" x14ac:dyDescent="0.25">
      <c r="C82" s="25"/>
      <c r="D82" s="25"/>
    </row>
    <row r="83" spans="3:4" x14ac:dyDescent="0.25">
      <c r="C83" s="25"/>
      <c r="D83" s="25"/>
    </row>
    <row r="84" spans="3:4" x14ac:dyDescent="0.25">
      <c r="C84" s="25"/>
      <c r="D84" s="25"/>
    </row>
    <row r="85" spans="3:4" x14ac:dyDescent="0.25">
      <c r="C85" s="21"/>
      <c r="D85" s="21"/>
    </row>
    <row r="86" spans="3:4" x14ac:dyDescent="0.25">
      <c r="C86" s="21"/>
      <c r="D86" s="21"/>
    </row>
    <row r="87" spans="3:4" x14ac:dyDescent="0.25">
      <c r="C87" s="22"/>
      <c r="D87" s="22"/>
    </row>
    <row r="88" spans="3:4" x14ac:dyDescent="0.25">
      <c r="C88" s="22"/>
      <c r="D88" s="22"/>
    </row>
    <row r="89" spans="3:4" x14ac:dyDescent="0.25">
      <c r="C89" s="22"/>
      <c r="D89" s="22"/>
    </row>
    <row r="90" spans="3:4" x14ac:dyDescent="0.25">
      <c r="C90" s="22"/>
      <c r="D90" s="22"/>
    </row>
    <row r="91" spans="3:4" x14ac:dyDescent="0.25">
      <c r="C91" s="28"/>
      <c r="D91" s="28"/>
    </row>
    <row r="92" spans="3:4" x14ac:dyDescent="0.25">
      <c r="C92" s="22"/>
      <c r="D92" s="22"/>
    </row>
    <row r="93" spans="3:4" x14ac:dyDescent="0.25">
      <c r="C93" s="22"/>
      <c r="D93" s="22"/>
    </row>
    <row r="94" spans="3:4" x14ac:dyDescent="0.25">
      <c r="C94" s="42"/>
      <c r="D94" s="42"/>
    </row>
    <row r="95" spans="3:4" x14ac:dyDescent="0.25">
      <c r="C95" s="42"/>
      <c r="D95" s="42"/>
    </row>
    <row r="97" spans="3:4" x14ac:dyDescent="0.25">
      <c r="C97" s="29"/>
      <c r="D97" s="29"/>
    </row>
    <row r="98" spans="3:4" x14ac:dyDescent="0.25">
      <c r="C98" s="22"/>
      <c r="D98" s="22"/>
    </row>
    <row r="99" spans="3:4" x14ac:dyDescent="0.25">
      <c r="C99" s="30"/>
      <c r="D99" s="30"/>
    </row>
    <row r="100" spans="3:4" x14ac:dyDescent="0.25">
      <c r="C100" s="31"/>
      <c r="D100" s="31"/>
    </row>
    <row r="101" spans="3:4" x14ac:dyDescent="0.25">
      <c r="C101" s="22"/>
      <c r="D101" s="22"/>
    </row>
    <row r="102" spans="3:4" x14ac:dyDescent="0.25">
      <c r="C102" s="22"/>
      <c r="D102" s="22"/>
    </row>
    <row r="103" spans="3:4" x14ac:dyDescent="0.25">
      <c r="C103" s="25"/>
      <c r="D103" s="25"/>
    </row>
    <row r="104" spans="3:4" x14ac:dyDescent="0.25">
      <c r="C104" s="32"/>
      <c r="D104" s="32"/>
    </row>
    <row r="105" spans="3:4" x14ac:dyDescent="0.25">
      <c r="C105" s="25"/>
      <c r="D105" s="25"/>
    </row>
    <row r="106" spans="3:4" x14ac:dyDescent="0.25">
      <c r="C106" s="25"/>
      <c r="D106" s="25"/>
    </row>
    <row r="107" spans="3:4" x14ac:dyDescent="0.25">
      <c r="C107" s="25"/>
      <c r="D107" s="25"/>
    </row>
    <row r="108" spans="3:4" x14ac:dyDescent="0.25">
      <c r="C108" s="25"/>
      <c r="D108" s="25"/>
    </row>
    <row r="109" spans="3:4" x14ac:dyDescent="0.25">
      <c r="C109" s="34"/>
      <c r="D109" s="34"/>
    </row>
    <row r="110" spans="3:4" x14ac:dyDescent="0.25">
      <c r="C110" s="35"/>
      <c r="D110" s="35"/>
    </row>
    <row r="111" spans="3:4" x14ac:dyDescent="0.25">
      <c r="C111" s="37"/>
      <c r="D111" s="37"/>
    </row>
    <row r="112" spans="3:4" x14ac:dyDescent="0.25">
      <c r="C112" s="38"/>
      <c r="D112" s="38"/>
    </row>
    <row r="113" spans="3:4" x14ac:dyDescent="0.25">
      <c r="C113" s="39"/>
      <c r="D113" s="39"/>
    </row>
    <row r="114" spans="3:4" x14ac:dyDescent="0.25">
      <c r="C114" s="39"/>
      <c r="D114" s="39"/>
    </row>
    <row r="115" spans="3:4" x14ac:dyDescent="0.25">
      <c r="C115" s="39"/>
      <c r="D115" s="39"/>
    </row>
    <row r="116" spans="3:4" x14ac:dyDescent="0.25">
      <c r="C116" s="30"/>
      <c r="D116" s="30"/>
    </row>
    <row r="117" spans="3:4" x14ac:dyDescent="0.25">
      <c r="C117" s="19"/>
      <c r="D117" s="19"/>
    </row>
    <row r="118" spans="3:4" x14ac:dyDescent="0.25">
      <c r="C118" s="21"/>
      <c r="D118" s="21"/>
    </row>
    <row r="119" spans="3:4" x14ac:dyDescent="0.25">
      <c r="C119" s="19"/>
      <c r="D119" s="19"/>
    </row>
    <row r="120" spans="3:4" x14ac:dyDescent="0.25">
      <c r="C120" s="41"/>
      <c r="D120" s="41"/>
    </row>
    <row r="121" spans="3:4" x14ac:dyDescent="0.25">
      <c r="C121" s="22"/>
      <c r="D121" s="22"/>
    </row>
    <row r="122" spans="3:4" x14ac:dyDescent="0.25">
      <c r="C122" s="30"/>
      <c r="D122" s="30"/>
    </row>
    <row r="123" spans="3:4" x14ac:dyDescent="0.25">
      <c r="C123" s="22"/>
      <c r="D123" s="22"/>
    </row>
  </sheetData>
  <mergeCells count="8">
    <mergeCell ref="A72:K72"/>
    <mergeCell ref="A64:K64"/>
    <mergeCell ref="A56:K56"/>
    <mergeCell ref="A3:K3"/>
    <mergeCell ref="A20:K20"/>
    <mergeCell ref="A38:K38"/>
    <mergeCell ref="A47:K47"/>
    <mergeCell ref="A27:K27"/>
  </mergeCells>
  <pageMargins left="0.70866141732283472" right="0.70866141732283472" top="0.78740157480314965" bottom="0.78740157480314965" header="0.31496062992125984" footer="0.31496062992125984"/>
  <pageSetup paperSize="9" scale="47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Účelová mapa</vt:lpstr>
      <vt:lpstr>'Účelová mapa'!Oblast_tisku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Kalvoda</dc:creator>
  <cp:lastModifiedBy>VUT</cp:lastModifiedBy>
  <cp:lastPrinted>2016-04-15T07:42:06Z</cp:lastPrinted>
  <dcterms:created xsi:type="dcterms:W3CDTF">2011-03-12T11:12:33Z</dcterms:created>
  <dcterms:modified xsi:type="dcterms:W3CDTF">2016-04-15T07:42:11Z</dcterms:modified>
  <cp:contentStatus/>
</cp:coreProperties>
</file>